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Nord/20255556 - Drift og vedlikehold av heisanlegg - Troms og Svalbard/03 - Tilbudsinvitasjon/"/>
    </mc:Choice>
  </mc:AlternateContent>
  <xr:revisionPtr revIDLastSave="211" documentId="13_ncr:1_{98028346-3E6A-4BAF-B18A-1FA2C9CE4FC8}" xr6:coauthVersionLast="47" xr6:coauthVersionMax="47" xr10:uidLastSave="{75997EF3-D921-4D11-A932-6DD40F6A0F0B}"/>
  <bookViews>
    <workbookView xWindow="150" yWindow="960" windowWidth="28650" windowHeight="17040" xr2:uid="{90631A36-2F51-4C9A-B14D-D0DFC1F868A6}"/>
  </bookViews>
  <sheets>
    <sheet name="Troms" sheetId="1" r:id="rId1"/>
  </sheets>
  <definedNames>
    <definedName name="_xlnm._FilterDatabase" localSheetId="0" hidden="1">Troms!$A$1:$U$36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2" i="1" l="1"/>
  <c r="T33" i="1" s="1"/>
</calcChain>
</file>

<file path=xl/sharedStrings.xml><?xml version="1.0" encoding="utf-8"?>
<sst xmlns="http://schemas.openxmlformats.org/spreadsheetml/2006/main" count="404" uniqueCount="132">
  <si>
    <t>Område</t>
  </si>
  <si>
    <t>NHK
Objektnr</t>
  </si>
  <si>
    <t>Kundenr</t>
  </si>
  <si>
    <t>Kundenavn</t>
  </si>
  <si>
    <t>Tilstand</t>
  </si>
  <si>
    <t>Objekttype</t>
  </si>
  <si>
    <t>Adresse 1</t>
  </si>
  <si>
    <t>Postnr</t>
  </si>
  <si>
    <t>Poststed</t>
  </si>
  <si>
    <t>Plassering</t>
  </si>
  <si>
    <t>Hovedkontor kundenr.</t>
  </si>
  <si>
    <t>Hovedkontor kundenavn</t>
  </si>
  <si>
    <t>Typenavn</t>
  </si>
  <si>
    <t>Byggår</t>
  </si>
  <si>
    <t>Antall stopp</t>
  </si>
  <si>
    <t>Drivsystem</t>
  </si>
  <si>
    <t>Antall servicer i Året.</t>
  </si>
  <si>
    <t>Pris per service eks. mva</t>
  </si>
  <si>
    <t>Kryss av for de heiser tilbyder selv har verktøy/ programvare til:
- å feilsøke/ stille diagnose
- å gjøre endringer i heisens styringssystem
For heisanlegg uten kryss forutsetter vi at tilbyder benytter underleverandør som har det aktuelle verktøy/ programvare.
jfr. tilbudsinvitasjonens punkt 2</t>
  </si>
  <si>
    <t>1. Tromsø</t>
  </si>
  <si>
    <t>53326</t>
  </si>
  <si>
    <t>Solbakken barne- og familiesenter</t>
  </si>
  <si>
    <t>DRIFT</t>
  </si>
  <si>
    <t>11</t>
  </si>
  <si>
    <t>Solbakken 12</t>
  </si>
  <si>
    <t>9007</t>
  </si>
  <si>
    <t>TROMSØ</t>
  </si>
  <si>
    <t>63042</t>
  </si>
  <si>
    <t>Statsbygg Nord</t>
  </si>
  <si>
    <t>Aritco</t>
  </si>
  <si>
    <t>SKRUE</t>
  </si>
  <si>
    <t>32643</t>
  </si>
  <si>
    <t>Framsentret 2</t>
  </si>
  <si>
    <t>Hjalmar Johansens gate 14</t>
  </si>
  <si>
    <t>Heis øst</t>
  </si>
  <si>
    <t>Orona M33</t>
  </si>
  <si>
    <t>DRIVSKIVE</t>
  </si>
  <si>
    <t>Framsentret 1</t>
  </si>
  <si>
    <t>14</t>
  </si>
  <si>
    <t>Heis 3</t>
  </si>
  <si>
    <t>Kone drivskive</t>
  </si>
  <si>
    <t>17</t>
  </si>
  <si>
    <t>Heis vest</t>
  </si>
  <si>
    <t>32562</t>
  </si>
  <si>
    <t>Havbruksstasjonen i Tromsø</t>
  </si>
  <si>
    <t>16</t>
  </si>
  <si>
    <t xml:space="preserve">Skarsfjordvegen 892 </t>
  </si>
  <si>
    <t>9131</t>
  </si>
  <si>
    <t>KÅRVIK</t>
  </si>
  <si>
    <t>Rolf Thulin RT 200</t>
  </si>
  <si>
    <t>ANNET</t>
  </si>
  <si>
    <t>20450</t>
  </si>
  <si>
    <t>Tromsø Fengsel</t>
  </si>
  <si>
    <t>Balders veg 15</t>
  </si>
  <si>
    <t>9019</t>
  </si>
  <si>
    <t>Trappeheis - Lukket avd.</t>
  </si>
  <si>
    <t>Lippe Lift T80</t>
  </si>
  <si>
    <t>TANNSTANG</t>
  </si>
  <si>
    <t>FEIL</t>
  </si>
  <si>
    <t>Åpen avdeling</t>
  </si>
  <si>
    <t>Thyssen Galaxy</t>
  </si>
  <si>
    <t>Heis 2 - Lukket avdeling</t>
  </si>
  <si>
    <t>32940</t>
  </si>
  <si>
    <t>Værvarslinga for Nord-Norge</t>
  </si>
  <si>
    <t>Sommerlystvegen 1</t>
  </si>
  <si>
    <t>9009</t>
  </si>
  <si>
    <t>Kone hyd</t>
  </si>
  <si>
    <t>HYDRAULIKK</t>
  </si>
  <si>
    <t>22848</t>
  </si>
  <si>
    <t>Nordnorsk Kunstmuseum</t>
  </si>
  <si>
    <t>Sjøgata 1</t>
  </si>
  <si>
    <t>9008</t>
  </si>
  <si>
    <t>OTIS GeN2 Comfort</t>
  </si>
  <si>
    <t>53379</t>
  </si>
  <si>
    <t>Politihuset i Tromsø</t>
  </si>
  <si>
    <t xml:space="preserve">Stakkevollvegen 7 B-9 </t>
  </si>
  <si>
    <t>9010</t>
  </si>
  <si>
    <t>Heis 4</t>
  </si>
  <si>
    <t>Schindler 3300</t>
  </si>
  <si>
    <t>30834</t>
  </si>
  <si>
    <t xml:space="preserve">UIT Breiviklia </t>
  </si>
  <si>
    <t>Breiviklia 15</t>
  </si>
  <si>
    <t>Eiendomsnr. 0567-101</t>
  </si>
  <si>
    <t>Stahl drivskive</t>
  </si>
  <si>
    <t>53325</t>
  </si>
  <si>
    <t>Nofima</t>
  </si>
  <si>
    <t>26</t>
  </si>
  <si>
    <t>Muninbakken 9-13</t>
  </si>
  <si>
    <t>9037</t>
  </si>
  <si>
    <t>personheis v.resepsj.</t>
  </si>
  <si>
    <t>vareheis v.varemottak</t>
  </si>
  <si>
    <t>GMV GPL</t>
  </si>
  <si>
    <t>HYDRAULIKK DIREKTE</t>
  </si>
  <si>
    <t>32661</t>
  </si>
  <si>
    <t>Statsarkivet i Tromsø</t>
  </si>
  <si>
    <t>Huginbakken 18</t>
  </si>
  <si>
    <t>Bygg 26</t>
  </si>
  <si>
    <t>Sanne Spesialheiser hyd</t>
  </si>
  <si>
    <t>HYDRAULIKK INDIREKTE</t>
  </si>
  <si>
    <t>32568</t>
  </si>
  <si>
    <t>Tinghuset i Tromsø</t>
  </si>
  <si>
    <t>Fridtjof Nansens plass 17</t>
  </si>
  <si>
    <t>Heis 2</t>
  </si>
  <si>
    <t>Otis GeN2</t>
  </si>
  <si>
    <t>Breiviklia 14</t>
  </si>
  <si>
    <t>53318</t>
  </si>
  <si>
    <t>Kunstfag Musikkonservatoriet</t>
  </si>
  <si>
    <t>Krognessvegen 33</t>
  </si>
  <si>
    <t>9006</t>
  </si>
  <si>
    <t>Kunstfag fløy-a</t>
  </si>
  <si>
    <t>NULL</t>
  </si>
  <si>
    <t>Kinds</t>
  </si>
  <si>
    <t>Heis 1</t>
  </si>
  <si>
    <t>GMV</t>
  </si>
  <si>
    <t>Ameco hyd</t>
  </si>
  <si>
    <t>Sameskolen i Troms</t>
  </si>
  <si>
    <t>?</t>
  </si>
  <si>
    <t>Sameskoleveien 85</t>
  </si>
  <si>
    <t>BARDUFOSS</t>
  </si>
  <si>
    <t>Sameskolen skolebygget</t>
  </si>
  <si>
    <t>Access AHP 300</t>
  </si>
  <si>
    <t>ILP</t>
  </si>
  <si>
    <t>Universitetsvegen 39</t>
  </si>
  <si>
    <t>Heis midt</t>
  </si>
  <si>
    <t>Orona</t>
  </si>
  <si>
    <t>Heis sør</t>
  </si>
  <si>
    <t>DRIVLINJE</t>
  </si>
  <si>
    <t>Heis nord</t>
  </si>
  <si>
    <t>Responstid for hasteoppdrag for feilsøking (antall timer)</t>
  </si>
  <si>
    <t>Sum</t>
  </si>
  <si>
    <t>Sum overføres til tilbudsskjema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</si>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</sst>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"/>
    <numFmt numFmtId="165" formatCode="_ [$kr-414]\ * #,##0.00_ ;_ [$kr-414]\ * \-#,##0.00_ ;_ [$kr-414]\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1" fillId="4" borderId="3" xfId="0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165" fontId="0" fillId="5" borderId="1" xfId="0" applyNumberFormat="1" applyFill="1" applyBorder="1" applyAlignment="1">
      <alignment horizontal="right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165" fontId="0" fillId="4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84D2-863D-46F7-99C4-5E1DEB0C2FFB}">
  <dimension ref="A1:U38"/>
  <sheetViews>
    <sheetView tabSelected="1" topLeftCell="C1" zoomScale="80" zoomScaleNormal="80" workbookViewId="0">
      <selection activeCell="S19" sqref="S19"/>
    </sheetView>
  </sheetViews>
  <sheetFormatPr baseColWidth="10" defaultColWidth="11.42578125" defaultRowHeight="15" x14ac:dyDescent="0.25"/>
  <cols>
    <col min="2" max="2" width="12.28515625" style="1" bestFit="1" customWidth="1"/>
    <col min="3" max="3" width="30.28515625" style="1" customWidth="1"/>
    <col min="4" max="4" width="32" bestFit="1" customWidth="1"/>
    <col min="6" max="6" width="15.85546875" style="1" bestFit="1" customWidth="1"/>
    <col min="7" max="7" width="25" bestFit="1" customWidth="1"/>
    <col min="8" max="8" width="11.42578125" style="1"/>
    <col min="9" max="9" width="15.5703125" style="1" customWidth="1"/>
    <col min="10" max="10" width="29.5703125" style="1" bestFit="1" customWidth="1"/>
    <col min="11" max="12" width="0" style="1" hidden="1" customWidth="1"/>
    <col min="13" max="13" width="23.7109375" bestFit="1" customWidth="1"/>
    <col min="14" max="14" width="11.42578125" style="1"/>
    <col min="15" max="15" width="19.28515625" style="1" customWidth="1"/>
    <col min="16" max="16" width="21.85546875" style="1" bestFit="1" customWidth="1"/>
    <col min="17" max="17" width="16.140625" style="1" bestFit="1" customWidth="1"/>
    <col min="18" max="18" width="11.42578125" style="1"/>
    <col min="19" max="19" width="16.42578125" style="1" bestFit="1" customWidth="1"/>
    <col min="20" max="20" width="15.140625" style="1" bestFit="1" customWidth="1"/>
    <col min="21" max="21" width="34.28515625" bestFit="1" customWidth="1"/>
  </cols>
  <sheetData>
    <row r="1" spans="1:21" s="12" customFormat="1" ht="165" x14ac:dyDescent="0.25">
      <c r="A1" s="9" t="s">
        <v>0</v>
      </c>
      <c r="B1" s="10" t="s">
        <v>1</v>
      </c>
      <c r="C1" s="10" t="s">
        <v>2</v>
      </c>
      <c r="D1" s="9" t="s">
        <v>3</v>
      </c>
      <c r="E1" s="9" t="s">
        <v>4</v>
      </c>
      <c r="F1" s="10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9" t="s">
        <v>12</v>
      </c>
      <c r="N1" s="10" t="s">
        <v>13</v>
      </c>
      <c r="O1" s="10" t="s">
        <v>14</v>
      </c>
      <c r="P1" s="10" t="s">
        <v>15</v>
      </c>
      <c r="Q1" s="10" t="s">
        <v>128</v>
      </c>
      <c r="R1" s="10" t="s">
        <v>16</v>
      </c>
      <c r="S1" s="10" t="s">
        <v>17</v>
      </c>
      <c r="T1" s="10" t="s">
        <v>129</v>
      </c>
      <c r="U1" s="11" t="s">
        <v>18</v>
      </c>
    </row>
    <row r="2" spans="1:21" x14ac:dyDescent="0.25">
      <c r="A2" s="3" t="s">
        <v>19</v>
      </c>
      <c r="B2" s="4">
        <v>2569</v>
      </c>
      <c r="C2" s="4" t="s">
        <v>20</v>
      </c>
      <c r="D2" s="3" t="s">
        <v>21</v>
      </c>
      <c r="E2" s="3" t="s">
        <v>22</v>
      </c>
      <c r="F2" s="4" t="s">
        <v>23</v>
      </c>
      <c r="G2" s="3" t="s">
        <v>24</v>
      </c>
      <c r="H2" s="4" t="s">
        <v>25</v>
      </c>
      <c r="I2" s="4" t="s">
        <v>26</v>
      </c>
      <c r="J2" s="4"/>
      <c r="K2" s="4" t="s">
        <v>27</v>
      </c>
      <c r="L2" s="4" t="s">
        <v>28</v>
      </c>
      <c r="M2" s="3" t="s">
        <v>29</v>
      </c>
      <c r="N2" s="4">
        <v>2007</v>
      </c>
      <c r="O2" s="4">
        <v>2</v>
      </c>
      <c r="P2" s="4" t="s">
        <v>30</v>
      </c>
      <c r="Q2" s="4">
        <v>3</v>
      </c>
      <c r="R2" s="4">
        <v>1</v>
      </c>
      <c r="S2" s="13">
        <v>0</v>
      </c>
      <c r="T2" s="16">
        <f>R2*S2</f>
        <v>0</v>
      </c>
      <c r="U2" s="14"/>
    </row>
    <row r="3" spans="1:21" x14ac:dyDescent="0.25">
      <c r="A3" s="3" t="s">
        <v>19</v>
      </c>
      <c r="B3" s="4">
        <v>100846</v>
      </c>
      <c r="C3" s="4" t="s">
        <v>31</v>
      </c>
      <c r="D3" s="3" t="s">
        <v>32</v>
      </c>
      <c r="E3" s="3" t="s">
        <v>22</v>
      </c>
      <c r="F3" s="4">
        <v>17</v>
      </c>
      <c r="G3" s="3" t="s">
        <v>33</v>
      </c>
      <c r="H3" s="4" t="s">
        <v>25</v>
      </c>
      <c r="I3" s="4" t="s">
        <v>26</v>
      </c>
      <c r="J3" s="4" t="s">
        <v>34</v>
      </c>
      <c r="K3" s="4" t="s">
        <v>27</v>
      </c>
      <c r="L3" s="4" t="s">
        <v>28</v>
      </c>
      <c r="M3" s="3" t="s">
        <v>35</v>
      </c>
      <c r="N3" s="4">
        <v>2018</v>
      </c>
      <c r="O3" s="4">
        <v>6</v>
      </c>
      <c r="P3" s="4" t="s">
        <v>36</v>
      </c>
      <c r="Q3" s="4">
        <v>2</v>
      </c>
      <c r="R3" s="4">
        <v>2</v>
      </c>
      <c r="S3" s="13">
        <v>0</v>
      </c>
      <c r="T3" s="16">
        <f t="shared" ref="T3:T32" si="0">R3*S3</f>
        <v>0</v>
      </c>
      <c r="U3" s="14"/>
    </row>
    <row r="4" spans="1:21" x14ac:dyDescent="0.25">
      <c r="A4" s="3" t="s">
        <v>19</v>
      </c>
      <c r="B4" s="4">
        <v>2126</v>
      </c>
      <c r="C4" s="4" t="s">
        <v>31</v>
      </c>
      <c r="D4" s="3" t="s">
        <v>37</v>
      </c>
      <c r="E4" s="3" t="s">
        <v>22</v>
      </c>
      <c r="F4" s="4" t="s">
        <v>38</v>
      </c>
      <c r="G4" s="3" t="s">
        <v>33</v>
      </c>
      <c r="H4" s="4" t="s">
        <v>25</v>
      </c>
      <c r="I4" s="4" t="s">
        <v>26</v>
      </c>
      <c r="J4" s="4" t="s">
        <v>39</v>
      </c>
      <c r="K4" s="4" t="s">
        <v>27</v>
      </c>
      <c r="L4" s="4" t="s">
        <v>28</v>
      </c>
      <c r="M4" s="3" t="s">
        <v>40</v>
      </c>
      <c r="N4" s="4">
        <v>1998</v>
      </c>
      <c r="O4" s="4">
        <v>2</v>
      </c>
      <c r="P4" s="4" t="s">
        <v>36</v>
      </c>
      <c r="Q4" s="4">
        <v>2</v>
      </c>
      <c r="R4" s="4">
        <v>2</v>
      </c>
      <c r="S4" s="13">
        <v>0</v>
      </c>
      <c r="T4" s="16">
        <f t="shared" si="0"/>
        <v>0</v>
      </c>
      <c r="U4" s="14"/>
    </row>
    <row r="5" spans="1:21" x14ac:dyDescent="0.25">
      <c r="A5" s="3" t="s">
        <v>19</v>
      </c>
      <c r="B5" s="4">
        <v>100845</v>
      </c>
      <c r="C5" s="4" t="s">
        <v>31</v>
      </c>
      <c r="D5" s="3" t="s">
        <v>32</v>
      </c>
      <c r="E5" s="3" t="s">
        <v>22</v>
      </c>
      <c r="F5" s="4" t="s">
        <v>41</v>
      </c>
      <c r="G5" s="3" t="s">
        <v>33</v>
      </c>
      <c r="H5" s="4" t="s">
        <v>25</v>
      </c>
      <c r="I5" s="4" t="s">
        <v>26</v>
      </c>
      <c r="J5" s="4" t="s">
        <v>42</v>
      </c>
      <c r="K5" s="4" t="s">
        <v>27</v>
      </c>
      <c r="L5" s="4" t="s">
        <v>28</v>
      </c>
      <c r="M5" s="3" t="s">
        <v>35</v>
      </c>
      <c r="N5" s="4">
        <v>2018</v>
      </c>
      <c r="O5" s="4">
        <v>7</v>
      </c>
      <c r="P5" s="4" t="s">
        <v>36</v>
      </c>
      <c r="Q5" s="4">
        <v>2</v>
      </c>
      <c r="R5" s="4">
        <v>2</v>
      </c>
      <c r="S5" s="13">
        <v>0</v>
      </c>
      <c r="T5" s="16">
        <f t="shared" si="0"/>
        <v>0</v>
      </c>
      <c r="U5" s="14"/>
    </row>
    <row r="6" spans="1:21" x14ac:dyDescent="0.25">
      <c r="A6" s="3" t="s">
        <v>19</v>
      </c>
      <c r="B6" s="4">
        <v>2022</v>
      </c>
      <c r="C6" s="4" t="s">
        <v>43</v>
      </c>
      <c r="D6" s="3" t="s">
        <v>44</v>
      </c>
      <c r="E6" s="3" t="s">
        <v>22</v>
      </c>
      <c r="F6" s="4" t="s">
        <v>45</v>
      </c>
      <c r="G6" s="3" t="s">
        <v>46</v>
      </c>
      <c r="H6" s="4" t="s">
        <v>47</v>
      </c>
      <c r="I6" s="4" t="s">
        <v>48</v>
      </c>
      <c r="J6" s="4"/>
      <c r="K6" s="4" t="s">
        <v>27</v>
      </c>
      <c r="L6" s="4" t="s">
        <v>28</v>
      </c>
      <c r="M6" s="3" t="s">
        <v>49</v>
      </c>
      <c r="N6" s="4">
        <v>1993</v>
      </c>
      <c r="O6" s="4">
        <v>2</v>
      </c>
      <c r="P6" s="4" t="s">
        <v>50</v>
      </c>
      <c r="Q6" s="4">
        <v>3</v>
      </c>
      <c r="R6" s="4">
        <v>2</v>
      </c>
      <c r="S6" s="13">
        <v>0</v>
      </c>
      <c r="T6" s="16">
        <f t="shared" si="0"/>
        <v>0</v>
      </c>
      <c r="U6" s="14"/>
    </row>
    <row r="7" spans="1:21" x14ac:dyDescent="0.25">
      <c r="A7" s="3" t="s">
        <v>19</v>
      </c>
      <c r="B7" s="4">
        <v>2794</v>
      </c>
      <c r="C7" s="4" t="s">
        <v>51</v>
      </c>
      <c r="D7" s="3" t="s">
        <v>52</v>
      </c>
      <c r="E7" s="3" t="s">
        <v>22</v>
      </c>
      <c r="F7" s="4" t="s">
        <v>45</v>
      </c>
      <c r="G7" s="3" t="s">
        <v>53</v>
      </c>
      <c r="H7" s="4" t="s">
        <v>54</v>
      </c>
      <c r="I7" s="4" t="s">
        <v>26</v>
      </c>
      <c r="J7" s="4" t="s">
        <v>55</v>
      </c>
      <c r="K7" s="4" t="s">
        <v>27</v>
      </c>
      <c r="L7" s="4" t="s">
        <v>28</v>
      </c>
      <c r="M7" s="3" t="s">
        <v>56</v>
      </c>
      <c r="N7" s="4">
        <v>2013</v>
      </c>
      <c r="O7" s="4">
        <v>2</v>
      </c>
      <c r="P7" s="4" t="s">
        <v>57</v>
      </c>
      <c r="Q7" s="4">
        <v>2</v>
      </c>
      <c r="R7" s="4">
        <v>2</v>
      </c>
      <c r="S7" s="13">
        <v>0</v>
      </c>
      <c r="T7" s="16">
        <f t="shared" si="0"/>
        <v>0</v>
      </c>
      <c r="U7" s="14"/>
    </row>
    <row r="8" spans="1:21" x14ac:dyDescent="0.25">
      <c r="A8" s="3" t="s">
        <v>19</v>
      </c>
      <c r="B8" s="4">
        <v>2434</v>
      </c>
      <c r="C8" s="4" t="s">
        <v>51</v>
      </c>
      <c r="D8" s="3" t="s">
        <v>52</v>
      </c>
      <c r="E8" s="3" t="s">
        <v>58</v>
      </c>
      <c r="F8" s="4" t="s">
        <v>41</v>
      </c>
      <c r="G8" s="3" t="s">
        <v>53</v>
      </c>
      <c r="H8" s="4" t="s">
        <v>54</v>
      </c>
      <c r="I8" s="4" t="s">
        <v>26</v>
      </c>
      <c r="J8" s="4" t="s">
        <v>59</v>
      </c>
      <c r="K8" s="4" t="s">
        <v>27</v>
      </c>
      <c r="L8" s="4" t="s">
        <v>28</v>
      </c>
      <c r="M8" s="3" t="s">
        <v>60</v>
      </c>
      <c r="N8" s="4">
        <v>2003</v>
      </c>
      <c r="O8" s="4">
        <v>3</v>
      </c>
      <c r="P8" s="4" t="s">
        <v>36</v>
      </c>
      <c r="Q8" s="4">
        <v>2</v>
      </c>
      <c r="R8" s="4">
        <v>2</v>
      </c>
      <c r="S8" s="13">
        <v>0</v>
      </c>
      <c r="T8" s="16">
        <f t="shared" si="0"/>
        <v>0</v>
      </c>
      <c r="U8" s="14"/>
    </row>
    <row r="9" spans="1:21" x14ac:dyDescent="0.25">
      <c r="A9" s="3" t="s">
        <v>19</v>
      </c>
      <c r="B9" s="4">
        <v>2468</v>
      </c>
      <c r="C9" s="4" t="s">
        <v>51</v>
      </c>
      <c r="D9" s="3" t="s">
        <v>52</v>
      </c>
      <c r="E9" s="3" t="s">
        <v>22</v>
      </c>
      <c r="F9" s="4" t="s">
        <v>41</v>
      </c>
      <c r="G9" s="3" t="s">
        <v>53</v>
      </c>
      <c r="H9" s="4" t="s">
        <v>54</v>
      </c>
      <c r="I9" s="4" t="s">
        <v>26</v>
      </c>
      <c r="J9" s="4" t="s">
        <v>61</v>
      </c>
      <c r="K9" s="4" t="s">
        <v>27</v>
      </c>
      <c r="L9" s="4" t="s">
        <v>28</v>
      </c>
      <c r="M9" s="3" t="s">
        <v>60</v>
      </c>
      <c r="N9" s="4">
        <v>2004</v>
      </c>
      <c r="O9" s="4">
        <v>3</v>
      </c>
      <c r="P9" s="4" t="s">
        <v>36</v>
      </c>
      <c r="Q9" s="4">
        <v>2</v>
      </c>
      <c r="R9" s="4">
        <v>2</v>
      </c>
      <c r="S9" s="13">
        <v>0</v>
      </c>
      <c r="T9" s="16">
        <f t="shared" si="0"/>
        <v>0</v>
      </c>
      <c r="U9" s="14"/>
    </row>
    <row r="10" spans="1:21" x14ac:dyDescent="0.25">
      <c r="A10" s="3" t="s">
        <v>19</v>
      </c>
      <c r="B10" s="4">
        <v>1992</v>
      </c>
      <c r="C10" s="4" t="s">
        <v>62</v>
      </c>
      <c r="D10" s="3" t="s">
        <v>63</v>
      </c>
      <c r="E10" s="3" t="s">
        <v>22</v>
      </c>
      <c r="F10" s="4" t="s">
        <v>41</v>
      </c>
      <c r="G10" s="3" t="s">
        <v>64</v>
      </c>
      <c r="H10" s="4" t="s">
        <v>65</v>
      </c>
      <c r="I10" s="4" t="s">
        <v>26</v>
      </c>
      <c r="J10" s="4"/>
      <c r="K10" s="4" t="s">
        <v>27</v>
      </c>
      <c r="L10" s="4" t="s">
        <v>28</v>
      </c>
      <c r="M10" s="3" t="s">
        <v>66</v>
      </c>
      <c r="N10" s="4">
        <v>1992</v>
      </c>
      <c r="O10" s="4">
        <v>3</v>
      </c>
      <c r="P10" s="4" t="s">
        <v>67</v>
      </c>
      <c r="Q10" s="4">
        <v>2</v>
      </c>
      <c r="R10" s="4">
        <v>2</v>
      </c>
      <c r="S10" s="13">
        <v>0</v>
      </c>
      <c r="T10" s="16">
        <f t="shared" si="0"/>
        <v>0</v>
      </c>
      <c r="U10" s="14"/>
    </row>
    <row r="11" spans="1:21" x14ac:dyDescent="0.25">
      <c r="A11" s="3" t="s">
        <v>19</v>
      </c>
      <c r="B11" s="4">
        <v>2183</v>
      </c>
      <c r="C11" s="4" t="s">
        <v>68</v>
      </c>
      <c r="D11" s="3" t="s">
        <v>69</v>
      </c>
      <c r="E11" s="3" t="s">
        <v>22</v>
      </c>
      <c r="F11" s="4" t="s">
        <v>41</v>
      </c>
      <c r="G11" s="3" t="s">
        <v>70</v>
      </c>
      <c r="H11" s="4" t="s">
        <v>71</v>
      </c>
      <c r="I11" s="4" t="s">
        <v>26</v>
      </c>
      <c r="J11" s="4"/>
      <c r="K11" s="4" t="s">
        <v>27</v>
      </c>
      <c r="L11" s="4" t="s">
        <v>28</v>
      </c>
      <c r="M11" s="3" t="s">
        <v>72</v>
      </c>
      <c r="N11" s="4">
        <v>2001</v>
      </c>
      <c r="O11" s="4">
        <v>4</v>
      </c>
      <c r="P11" s="4" t="s">
        <v>36</v>
      </c>
      <c r="Q11" s="4">
        <v>2</v>
      </c>
      <c r="R11" s="4">
        <v>2</v>
      </c>
      <c r="S11" s="13">
        <v>0</v>
      </c>
      <c r="T11" s="16">
        <f t="shared" si="0"/>
        <v>0</v>
      </c>
      <c r="U11" s="14"/>
    </row>
    <row r="12" spans="1:21" x14ac:dyDescent="0.25">
      <c r="A12" s="3" t="s">
        <v>19</v>
      </c>
      <c r="B12" s="4">
        <v>2817</v>
      </c>
      <c r="C12" s="4" t="s">
        <v>73</v>
      </c>
      <c r="D12" s="3" t="s">
        <v>74</v>
      </c>
      <c r="E12" s="3" t="s">
        <v>22</v>
      </c>
      <c r="F12" s="4" t="s">
        <v>41</v>
      </c>
      <c r="G12" s="3" t="s">
        <v>75</v>
      </c>
      <c r="H12" s="4" t="s">
        <v>76</v>
      </c>
      <c r="I12" s="4" t="s">
        <v>26</v>
      </c>
      <c r="J12" s="4" t="s">
        <v>77</v>
      </c>
      <c r="K12" s="4" t="s">
        <v>27</v>
      </c>
      <c r="L12" s="4" t="s">
        <v>28</v>
      </c>
      <c r="M12" s="3" t="s">
        <v>78</v>
      </c>
      <c r="N12" s="4">
        <v>2014</v>
      </c>
      <c r="O12" s="4">
        <v>3</v>
      </c>
      <c r="P12" s="4" t="s">
        <v>36</v>
      </c>
      <c r="Q12" s="4">
        <v>2</v>
      </c>
      <c r="R12" s="4">
        <v>3</v>
      </c>
      <c r="S12" s="13">
        <v>0</v>
      </c>
      <c r="T12" s="16">
        <f t="shared" si="0"/>
        <v>0</v>
      </c>
      <c r="U12" s="14"/>
    </row>
    <row r="13" spans="1:21" x14ac:dyDescent="0.25">
      <c r="A13" s="3" t="s">
        <v>19</v>
      </c>
      <c r="B13" s="4">
        <v>2361</v>
      </c>
      <c r="C13" s="4" t="s">
        <v>79</v>
      </c>
      <c r="D13" s="3" t="s">
        <v>80</v>
      </c>
      <c r="E13" s="3" t="s">
        <v>22</v>
      </c>
      <c r="F13" s="4" t="s">
        <v>41</v>
      </c>
      <c r="G13" s="3" t="s">
        <v>81</v>
      </c>
      <c r="H13" s="4" t="s">
        <v>54</v>
      </c>
      <c r="I13" s="4" t="s">
        <v>26</v>
      </c>
      <c r="J13" s="4" t="s">
        <v>82</v>
      </c>
      <c r="K13" s="4" t="s">
        <v>27</v>
      </c>
      <c r="L13" s="4" t="s">
        <v>28</v>
      </c>
      <c r="M13" s="3" t="s">
        <v>83</v>
      </c>
      <c r="N13" s="4">
        <v>1972</v>
      </c>
      <c r="O13" s="4">
        <v>3</v>
      </c>
      <c r="P13" s="4" t="s">
        <v>36</v>
      </c>
      <c r="Q13" s="4">
        <v>2</v>
      </c>
      <c r="R13" s="4">
        <v>3</v>
      </c>
      <c r="S13" s="13">
        <v>0</v>
      </c>
      <c r="T13" s="16">
        <f t="shared" si="0"/>
        <v>0</v>
      </c>
      <c r="U13" s="14"/>
    </row>
    <row r="14" spans="1:21" x14ac:dyDescent="0.25">
      <c r="A14" s="3" t="s">
        <v>19</v>
      </c>
      <c r="B14" s="4">
        <v>2353</v>
      </c>
      <c r="C14" s="4" t="s">
        <v>84</v>
      </c>
      <c r="D14" s="3" t="s">
        <v>85</v>
      </c>
      <c r="E14" s="3" t="s">
        <v>22</v>
      </c>
      <c r="F14" s="4" t="s">
        <v>86</v>
      </c>
      <c r="G14" s="3" t="s">
        <v>87</v>
      </c>
      <c r="H14" s="4" t="s">
        <v>88</v>
      </c>
      <c r="I14" s="4" t="s">
        <v>26</v>
      </c>
      <c r="J14" s="4" t="s">
        <v>89</v>
      </c>
      <c r="K14" s="4" t="s">
        <v>27</v>
      </c>
      <c r="L14" s="4" t="s">
        <v>28</v>
      </c>
      <c r="M14" s="3" t="s">
        <v>83</v>
      </c>
      <c r="N14" s="4">
        <v>1983</v>
      </c>
      <c r="O14" s="4">
        <v>4</v>
      </c>
      <c r="P14" s="4" t="s">
        <v>36</v>
      </c>
      <c r="Q14" s="4">
        <v>2</v>
      </c>
      <c r="R14" s="4">
        <v>3</v>
      </c>
      <c r="S14" s="13">
        <v>0</v>
      </c>
      <c r="T14" s="16">
        <f t="shared" si="0"/>
        <v>0</v>
      </c>
      <c r="U14" s="14"/>
    </row>
    <row r="15" spans="1:21" x14ac:dyDescent="0.25">
      <c r="A15" s="3" t="s">
        <v>19</v>
      </c>
      <c r="B15" s="4">
        <v>59499</v>
      </c>
      <c r="C15" s="4" t="s">
        <v>84</v>
      </c>
      <c r="D15" s="3" t="s">
        <v>85</v>
      </c>
      <c r="E15" s="3" t="s">
        <v>22</v>
      </c>
      <c r="F15" s="4" t="s">
        <v>86</v>
      </c>
      <c r="G15" s="3" t="s">
        <v>87</v>
      </c>
      <c r="H15" s="4" t="s">
        <v>88</v>
      </c>
      <c r="I15" s="4" t="s">
        <v>26</v>
      </c>
      <c r="J15" s="4" t="s">
        <v>90</v>
      </c>
      <c r="K15" s="4" t="s">
        <v>27</v>
      </c>
      <c r="L15" s="4" t="s">
        <v>28</v>
      </c>
      <c r="M15" s="3" t="s">
        <v>91</v>
      </c>
      <c r="N15" s="4">
        <v>2015</v>
      </c>
      <c r="O15" s="4">
        <v>4</v>
      </c>
      <c r="P15" s="4" t="s">
        <v>92</v>
      </c>
      <c r="Q15" s="4">
        <v>2</v>
      </c>
      <c r="R15" s="4">
        <v>3</v>
      </c>
      <c r="S15" s="13">
        <v>0</v>
      </c>
      <c r="T15" s="16">
        <f t="shared" si="0"/>
        <v>0</v>
      </c>
      <c r="U15" s="14"/>
    </row>
    <row r="16" spans="1:21" x14ac:dyDescent="0.25">
      <c r="A16" s="3" t="s">
        <v>19</v>
      </c>
      <c r="B16" s="4">
        <v>2418</v>
      </c>
      <c r="C16" s="4" t="s">
        <v>93</v>
      </c>
      <c r="D16" s="3" t="s">
        <v>94</v>
      </c>
      <c r="E16" s="3" t="s">
        <v>22</v>
      </c>
      <c r="F16" s="4" t="s">
        <v>41</v>
      </c>
      <c r="G16" s="3" t="s">
        <v>95</v>
      </c>
      <c r="H16" s="4" t="s">
        <v>54</v>
      </c>
      <c r="I16" s="4" t="s">
        <v>26</v>
      </c>
      <c r="J16" s="4" t="s">
        <v>96</v>
      </c>
      <c r="K16" s="4" t="s">
        <v>27</v>
      </c>
      <c r="L16" s="4" t="s">
        <v>28</v>
      </c>
      <c r="M16" s="3" t="s">
        <v>97</v>
      </c>
      <c r="N16" s="4">
        <v>2002</v>
      </c>
      <c r="O16" s="4">
        <v>4</v>
      </c>
      <c r="P16" s="4" t="s">
        <v>98</v>
      </c>
      <c r="Q16" s="4">
        <v>2</v>
      </c>
      <c r="R16" s="4">
        <v>3</v>
      </c>
      <c r="S16" s="13">
        <v>0</v>
      </c>
      <c r="T16" s="16">
        <f t="shared" si="0"/>
        <v>0</v>
      </c>
      <c r="U16" s="14"/>
    </row>
    <row r="17" spans="1:21" x14ac:dyDescent="0.25">
      <c r="A17" s="3" t="s">
        <v>19</v>
      </c>
      <c r="B17" s="4">
        <v>2412</v>
      </c>
      <c r="C17" s="4" t="s">
        <v>99</v>
      </c>
      <c r="D17" s="3" t="s">
        <v>100</v>
      </c>
      <c r="E17" s="3" t="s">
        <v>22</v>
      </c>
      <c r="F17" s="4" t="s">
        <v>41</v>
      </c>
      <c r="G17" s="3" t="s">
        <v>101</v>
      </c>
      <c r="H17" s="4" t="s">
        <v>71</v>
      </c>
      <c r="I17" s="4" t="s">
        <v>26</v>
      </c>
      <c r="J17" s="4" t="s">
        <v>102</v>
      </c>
      <c r="K17" s="4" t="s">
        <v>27</v>
      </c>
      <c r="L17" s="4" t="s">
        <v>28</v>
      </c>
      <c r="M17" s="3" t="s">
        <v>103</v>
      </c>
      <c r="N17" s="4">
        <v>2002</v>
      </c>
      <c r="O17" s="4">
        <v>4</v>
      </c>
      <c r="P17" s="4" t="s">
        <v>36</v>
      </c>
      <c r="Q17" s="4">
        <v>2</v>
      </c>
      <c r="R17" s="4">
        <v>3</v>
      </c>
      <c r="S17" s="13">
        <v>0</v>
      </c>
      <c r="T17" s="16">
        <f t="shared" si="0"/>
        <v>0</v>
      </c>
      <c r="U17" s="14"/>
    </row>
    <row r="18" spans="1:21" x14ac:dyDescent="0.25">
      <c r="A18" s="3" t="s">
        <v>19</v>
      </c>
      <c r="B18" s="4">
        <v>2413</v>
      </c>
      <c r="C18" s="4" t="s">
        <v>99</v>
      </c>
      <c r="D18" s="3" t="s">
        <v>100</v>
      </c>
      <c r="E18" s="3" t="s">
        <v>22</v>
      </c>
      <c r="F18" s="4" t="s">
        <v>41</v>
      </c>
      <c r="G18" s="3" t="s">
        <v>101</v>
      </c>
      <c r="H18" s="4" t="s">
        <v>71</v>
      </c>
      <c r="I18" s="4" t="s">
        <v>26</v>
      </c>
      <c r="J18" s="4" t="s">
        <v>77</v>
      </c>
      <c r="K18" s="4" t="s">
        <v>27</v>
      </c>
      <c r="L18" s="4" t="s">
        <v>28</v>
      </c>
      <c r="M18" s="3" t="s">
        <v>103</v>
      </c>
      <c r="N18" s="4">
        <v>2002</v>
      </c>
      <c r="O18" s="4">
        <v>4</v>
      </c>
      <c r="P18" s="4" t="s">
        <v>36</v>
      </c>
      <c r="Q18" s="4">
        <v>2</v>
      </c>
      <c r="R18" s="4">
        <v>3</v>
      </c>
      <c r="S18" s="13">
        <v>0</v>
      </c>
      <c r="T18" s="16">
        <f t="shared" si="0"/>
        <v>0</v>
      </c>
      <c r="U18" s="14"/>
    </row>
    <row r="19" spans="1:21" x14ac:dyDescent="0.25">
      <c r="A19" s="3" t="s">
        <v>19</v>
      </c>
      <c r="B19" s="4">
        <v>2362</v>
      </c>
      <c r="C19" s="4" t="s">
        <v>79</v>
      </c>
      <c r="D19" s="3" t="s">
        <v>80</v>
      </c>
      <c r="E19" s="3" t="s">
        <v>22</v>
      </c>
      <c r="F19" s="4" t="s">
        <v>86</v>
      </c>
      <c r="G19" s="3" t="s">
        <v>104</v>
      </c>
      <c r="H19" s="4" t="s">
        <v>54</v>
      </c>
      <c r="I19" s="4" t="s">
        <v>26</v>
      </c>
      <c r="J19" s="4" t="s">
        <v>82</v>
      </c>
      <c r="K19" s="4" t="s">
        <v>27</v>
      </c>
      <c r="L19" s="4" t="s">
        <v>28</v>
      </c>
      <c r="M19" s="3" t="s">
        <v>83</v>
      </c>
      <c r="N19" s="4">
        <v>1973</v>
      </c>
      <c r="O19" s="4">
        <v>4</v>
      </c>
      <c r="P19" s="4" t="s">
        <v>36</v>
      </c>
      <c r="Q19" s="4">
        <v>2</v>
      </c>
      <c r="R19" s="4">
        <v>3</v>
      </c>
      <c r="S19" s="13">
        <v>0</v>
      </c>
      <c r="T19" s="16">
        <f t="shared" si="0"/>
        <v>0</v>
      </c>
      <c r="U19" s="14"/>
    </row>
    <row r="20" spans="1:21" x14ac:dyDescent="0.25">
      <c r="A20" s="3" t="s">
        <v>19</v>
      </c>
      <c r="B20" s="4">
        <v>2070</v>
      </c>
      <c r="C20" s="4" t="s">
        <v>105</v>
      </c>
      <c r="D20" s="3" t="s">
        <v>106</v>
      </c>
      <c r="E20" s="3" t="s">
        <v>22</v>
      </c>
      <c r="F20" s="4" t="s">
        <v>86</v>
      </c>
      <c r="G20" s="3" t="s">
        <v>107</v>
      </c>
      <c r="H20" s="4" t="s">
        <v>108</v>
      </c>
      <c r="I20" s="4" t="s">
        <v>26</v>
      </c>
      <c r="J20" s="4" t="s">
        <v>109</v>
      </c>
      <c r="K20" s="4" t="s">
        <v>27</v>
      </c>
      <c r="L20" s="4" t="s">
        <v>28</v>
      </c>
      <c r="M20" s="3" t="s">
        <v>110</v>
      </c>
      <c r="N20" s="4">
        <v>1997</v>
      </c>
      <c r="O20" s="4">
        <v>5</v>
      </c>
      <c r="P20" s="4" t="s">
        <v>67</v>
      </c>
      <c r="Q20" s="4">
        <v>2</v>
      </c>
      <c r="R20" s="4">
        <v>3</v>
      </c>
      <c r="S20" s="13">
        <v>0</v>
      </c>
      <c r="T20" s="16">
        <f t="shared" si="0"/>
        <v>0</v>
      </c>
      <c r="U20" s="14"/>
    </row>
    <row r="21" spans="1:21" x14ac:dyDescent="0.25">
      <c r="A21" s="3" t="s">
        <v>19</v>
      </c>
      <c r="B21" s="4">
        <v>2184</v>
      </c>
      <c r="C21" s="4" t="s">
        <v>68</v>
      </c>
      <c r="D21" s="3" t="s">
        <v>69</v>
      </c>
      <c r="E21" s="3" t="s">
        <v>22</v>
      </c>
      <c r="F21" s="4" t="s">
        <v>86</v>
      </c>
      <c r="G21" s="3" t="s">
        <v>70</v>
      </c>
      <c r="H21" s="4" t="s">
        <v>71</v>
      </c>
      <c r="I21" s="4" t="s">
        <v>26</v>
      </c>
      <c r="J21" s="4"/>
      <c r="K21" s="4" t="s">
        <v>27</v>
      </c>
      <c r="L21" s="4" t="s">
        <v>28</v>
      </c>
      <c r="M21" s="3" t="s">
        <v>111</v>
      </c>
      <c r="N21" s="4">
        <v>2001</v>
      </c>
      <c r="O21" s="4">
        <v>5</v>
      </c>
      <c r="P21" s="4" t="s">
        <v>92</v>
      </c>
      <c r="Q21" s="4">
        <v>2</v>
      </c>
      <c r="R21" s="4">
        <v>3</v>
      </c>
      <c r="S21" s="13">
        <v>0</v>
      </c>
      <c r="T21" s="16">
        <f t="shared" si="0"/>
        <v>0</v>
      </c>
      <c r="U21" s="14"/>
    </row>
    <row r="22" spans="1:21" x14ac:dyDescent="0.25">
      <c r="A22" s="3" t="s">
        <v>19</v>
      </c>
      <c r="B22" s="4">
        <v>2121</v>
      </c>
      <c r="C22" s="4" t="s">
        <v>31</v>
      </c>
      <c r="D22" s="3" t="s">
        <v>37</v>
      </c>
      <c r="E22" s="3" t="s">
        <v>22</v>
      </c>
      <c r="F22" s="4" t="s">
        <v>41</v>
      </c>
      <c r="G22" s="3" t="s">
        <v>33</v>
      </c>
      <c r="H22" s="4" t="s">
        <v>25</v>
      </c>
      <c r="I22" s="4" t="s">
        <v>26</v>
      </c>
      <c r="J22" s="4" t="s">
        <v>112</v>
      </c>
      <c r="K22" s="4" t="s">
        <v>27</v>
      </c>
      <c r="L22" s="4" t="s">
        <v>28</v>
      </c>
      <c r="M22" s="3" t="s">
        <v>40</v>
      </c>
      <c r="N22" s="4">
        <v>1998</v>
      </c>
      <c r="O22" s="4">
        <v>7</v>
      </c>
      <c r="P22" s="4" t="s">
        <v>36</v>
      </c>
      <c r="Q22" s="4">
        <v>2</v>
      </c>
      <c r="R22" s="4">
        <v>3</v>
      </c>
      <c r="S22" s="13">
        <v>0</v>
      </c>
      <c r="T22" s="16">
        <f t="shared" si="0"/>
        <v>0</v>
      </c>
      <c r="U22" s="14"/>
    </row>
    <row r="23" spans="1:21" x14ac:dyDescent="0.25">
      <c r="A23" s="3" t="s">
        <v>19</v>
      </c>
      <c r="B23" s="4">
        <v>2122</v>
      </c>
      <c r="C23" s="4" t="s">
        <v>31</v>
      </c>
      <c r="D23" s="3" t="s">
        <v>37</v>
      </c>
      <c r="E23" s="3" t="s">
        <v>22</v>
      </c>
      <c r="F23" s="4" t="s">
        <v>41</v>
      </c>
      <c r="G23" s="3" t="s">
        <v>33</v>
      </c>
      <c r="H23" s="4" t="s">
        <v>25</v>
      </c>
      <c r="I23" s="4" t="s">
        <v>26</v>
      </c>
      <c r="J23" s="4" t="s">
        <v>102</v>
      </c>
      <c r="K23" s="4" t="s">
        <v>27</v>
      </c>
      <c r="L23" s="4" t="s">
        <v>28</v>
      </c>
      <c r="M23" s="3" t="s">
        <v>40</v>
      </c>
      <c r="N23" s="4">
        <v>1998</v>
      </c>
      <c r="O23" s="4">
        <v>7</v>
      </c>
      <c r="P23" s="4" t="s">
        <v>36</v>
      </c>
      <c r="Q23" s="4">
        <v>2</v>
      </c>
      <c r="R23" s="4">
        <v>3</v>
      </c>
      <c r="S23" s="13">
        <v>0</v>
      </c>
      <c r="T23" s="16">
        <f t="shared" si="0"/>
        <v>0</v>
      </c>
      <c r="U23" s="14"/>
    </row>
    <row r="24" spans="1:21" x14ac:dyDescent="0.25">
      <c r="A24" s="3" t="s">
        <v>19</v>
      </c>
      <c r="B24" s="4">
        <v>2818</v>
      </c>
      <c r="C24" s="4" t="s">
        <v>73</v>
      </c>
      <c r="D24" s="3" t="s">
        <v>74</v>
      </c>
      <c r="E24" s="3" t="s">
        <v>22</v>
      </c>
      <c r="F24" s="4" t="s">
        <v>41</v>
      </c>
      <c r="G24" s="3" t="s">
        <v>75</v>
      </c>
      <c r="H24" s="4" t="s">
        <v>76</v>
      </c>
      <c r="I24" s="4" t="s">
        <v>26</v>
      </c>
      <c r="J24" s="4" t="s">
        <v>39</v>
      </c>
      <c r="K24" s="4" t="s">
        <v>27</v>
      </c>
      <c r="L24" s="4" t="s">
        <v>28</v>
      </c>
      <c r="M24" s="3" t="s">
        <v>78</v>
      </c>
      <c r="N24" s="4">
        <v>2014</v>
      </c>
      <c r="O24" s="4">
        <v>4</v>
      </c>
      <c r="P24" s="4" t="s">
        <v>36</v>
      </c>
      <c r="Q24" s="4">
        <v>2</v>
      </c>
      <c r="R24" s="4">
        <v>4</v>
      </c>
      <c r="S24" s="13">
        <v>0</v>
      </c>
      <c r="T24" s="16">
        <f t="shared" si="0"/>
        <v>0</v>
      </c>
      <c r="U24" s="14"/>
    </row>
    <row r="25" spans="1:21" x14ac:dyDescent="0.25">
      <c r="A25" s="3" t="s">
        <v>19</v>
      </c>
      <c r="B25" s="4">
        <v>2422</v>
      </c>
      <c r="C25" s="4" t="s">
        <v>99</v>
      </c>
      <c r="D25" s="3" t="s">
        <v>100</v>
      </c>
      <c r="E25" s="3" t="s">
        <v>22</v>
      </c>
      <c r="F25" s="4" t="s">
        <v>41</v>
      </c>
      <c r="G25" s="3" t="s">
        <v>101</v>
      </c>
      <c r="H25" s="4" t="s">
        <v>71</v>
      </c>
      <c r="I25" s="4" t="s">
        <v>26</v>
      </c>
      <c r="J25" s="4" t="s">
        <v>112</v>
      </c>
      <c r="K25" s="4" t="s">
        <v>27</v>
      </c>
      <c r="L25" s="4" t="s">
        <v>28</v>
      </c>
      <c r="M25" s="3" t="s">
        <v>113</v>
      </c>
      <c r="N25" s="4">
        <v>2003</v>
      </c>
      <c r="O25" s="4">
        <v>5</v>
      </c>
      <c r="P25" s="4" t="s">
        <v>98</v>
      </c>
      <c r="Q25" s="4">
        <v>2</v>
      </c>
      <c r="R25" s="4">
        <v>4</v>
      </c>
      <c r="S25" s="13">
        <v>0</v>
      </c>
      <c r="T25" s="16">
        <f t="shared" si="0"/>
        <v>0</v>
      </c>
      <c r="U25" s="14"/>
    </row>
    <row r="26" spans="1:21" x14ac:dyDescent="0.25">
      <c r="A26" s="3" t="s">
        <v>19</v>
      </c>
      <c r="B26" s="4">
        <v>2826</v>
      </c>
      <c r="C26" s="4" t="s">
        <v>73</v>
      </c>
      <c r="D26" s="3" t="s">
        <v>74</v>
      </c>
      <c r="E26" s="3" t="s">
        <v>22</v>
      </c>
      <c r="F26" s="4" t="s">
        <v>41</v>
      </c>
      <c r="G26" s="3" t="s">
        <v>75</v>
      </c>
      <c r="H26" s="4" t="s">
        <v>76</v>
      </c>
      <c r="I26" s="4" t="s">
        <v>26</v>
      </c>
      <c r="J26" s="4" t="s">
        <v>112</v>
      </c>
      <c r="K26" s="4" t="s">
        <v>27</v>
      </c>
      <c r="L26" s="4" t="s">
        <v>28</v>
      </c>
      <c r="M26" s="3" t="s">
        <v>78</v>
      </c>
      <c r="N26" s="4">
        <v>2014</v>
      </c>
      <c r="O26" s="4">
        <v>6</v>
      </c>
      <c r="P26" s="4" t="s">
        <v>36</v>
      </c>
      <c r="Q26" s="4">
        <v>2</v>
      </c>
      <c r="R26" s="4">
        <v>4</v>
      </c>
      <c r="S26" s="13">
        <v>0</v>
      </c>
      <c r="T26" s="16">
        <f t="shared" si="0"/>
        <v>0</v>
      </c>
      <c r="U26" s="14"/>
    </row>
    <row r="27" spans="1:21" x14ac:dyDescent="0.25">
      <c r="A27" s="3" t="s">
        <v>19</v>
      </c>
      <c r="B27" s="4">
        <v>2355</v>
      </c>
      <c r="C27" s="4" t="s">
        <v>93</v>
      </c>
      <c r="D27" s="3" t="s">
        <v>94</v>
      </c>
      <c r="E27" s="3" t="s">
        <v>22</v>
      </c>
      <c r="F27" s="4" t="s">
        <v>86</v>
      </c>
      <c r="G27" s="3" t="s">
        <v>95</v>
      </c>
      <c r="H27" s="4" t="s">
        <v>54</v>
      </c>
      <c r="I27" s="4" t="s">
        <v>26</v>
      </c>
      <c r="J27" s="4" t="s">
        <v>96</v>
      </c>
      <c r="K27" s="4" t="s">
        <v>27</v>
      </c>
      <c r="L27" s="4" t="s">
        <v>28</v>
      </c>
      <c r="M27" s="3" t="s">
        <v>114</v>
      </c>
      <c r="N27" s="4">
        <v>1987</v>
      </c>
      <c r="O27" s="4">
        <v>6</v>
      </c>
      <c r="P27" s="4" t="s">
        <v>67</v>
      </c>
      <c r="Q27" s="4">
        <v>2</v>
      </c>
      <c r="R27" s="4">
        <v>4</v>
      </c>
      <c r="S27" s="13">
        <v>0</v>
      </c>
      <c r="T27" s="16">
        <f t="shared" si="0"/>
        <v>0</v>
      </c>
      <c r="U27" s="14"/>
    </row>
    <row r="28" spans="1:21" x14ac:dyDescent="0.25">
      <c r="A28" s="3" t="s">
        <v>19</v>
      </c>
      <c r="B28" s="4">
        <v>2829</v>
      </c>
      <c r="C28" s="4" t="s">
        <v>73</v>
      </c>
      <c r="D28" s="3" t="s">
        <v>74</v>
      </c>
      <c r="E28" s="3" t="s">
        <v>22</v>
      </c>
      <c r="F28" s="4" t="s">
        <v>41</v>
      </c>
      <c r="G28" s="3" t="s">
        <v>75</v>
      </c>
      <c r="H28" s="4" t="s">
        <v>76</v>
      </c>
      <c r="I28" s="4" t="s">
        <v>26</v>
      </c>
      <c r="J28" s="4" t="s">
        <v>102</v>
      </c>
      <c r="K28" s="4" t="s">
        <v>27</v>
      </c>
      <c r="L28" s="4" t="s">
        <v>28</v>
      </c>
      <c r="M28" s="3" t="s">
        <v>78</v>
      </c>
      <c r="N28" s="4">
        <v>2014</v>
      </c>
      <c r="O28" s="4">
        <v>7</v>
      </c>
      <c r="P28" s="4" t="s">
        <v>36</v>
      </c>
      <c r="Q28" s="4">
        <v>2</v>
      </c>
      <c r="R28" s="4">
        <v>4</v>
      </c>
      <c r="S28" s="13">
        <v>0</v>
      </c>
      <c r="T28" s="16">
        <f t="shared" si="0"/>
        <v>0</v>
      </c>
      <c r="U28" s="14"/>
    </row>
    <row r="29" spans="1:21" x14ac:dyDescent="0.25">
      <c r="A29" s="3" t="s">
        <v>19</v>
      </c>
      <c r="B29" s="4">
        <v>3203</v>
      </c>
      <c r="C29" s="4"/>
      <c r="D29" s="3" t="s">
        <v>115</v>
      </c>
      <c r="E29" s="3" t="s">
        <v>22</v>
      </c>
      <c r="F29" s="4" t="s">
        <v>116</v>
      </c>
      <c r="G29" s="3" t="s">
        <v>117</v>
      </c>
      <c r="H29" s="4">
        <v>9325</v>
      </c>
      <c r="I29" s="4" t="s">
        <v>118</v>
      </c>
      <c r="J29" s="4" t="s">
        <v>119</v>
      </c>
      <c r="K29" s="4"/>
      <c r="L29" s="4"/>
      <c r="M29" s="3" t="s">
        <v>120</v>
      </c>
      <c r="N29" s="4">
        <v>1997</v>
      </c>
      <c r="O29" s="4">
        <v>2</v>
      </c>
      <c r="P29" s="4" t="s">
        <v>30</v>
      </c>
      <c r="Q29" s="4">
        <v>3</v>
      </c>
      <c r="R29" s="4">
        <v>2</v>
      </c>
      <c r="S29" s="13">
        <v>0</v>
      </c>
      <c r="T29" s="16">
        <f t="shared" si="0"/>
        <v>0</v>
      </c>
      <c r="U29" s="15"/>
    </row>
    <row r="30" spans="1:21" x14ac:dyDescent="0.25">
      <c r="A30" s="3" t="s">
        <v>19</v>
      </c>
      <c r="B30" s="4">
        <v>106842</v>
      </c>
      <c r="C30" s="4"/>
      <c r="D30" s="3" t="s">
        <v>121</v>
      </c>
      <c r="E30" s="3" t="s">
        <v>22</v>
      </c>
      <c r="F30" s="4" t="s">
        <v>116</v>
      </c>
      <c r="G30" s="3" t="s">
        <v>122</v>
      </c>
      <c r="H30" s="4">
        <v>9019</v>
      </c>
      <c r="I30" s="4" t="s">
        <v>26</v>
      </c>
      <c r="J30" s="4" t="s">
        <v>123</v>
      </c>
      <c r="K30" s="4"/>
      <c r="L30" s="4"/>
      <c r="M30" s="3" t="s">
        <v>124</v>
      </c>
      <c r="N30" s="4">
        <v>2019</v>
      </c>
      <c r="O30" s="4">
        <v>7</v>
      </c>
      <c r="P30" s="4" t="s">
        <v>36</v>
      </c>
      <c r="Q30" s="4">
        <v>2</v>
      </c>
      <c r="R30" s="4">
        <v>2</v>
      </c>
      <c r="S30" s="13">
        <v>0</v>
      </c>
      <c r="T30" s="16">
        <f t="shared" si="0"/>
        <v>0</v>
      </c>
      <c r="U30" s="15"/>
    </row>
    <row r="31" spans="1:21" x14ac:dyDescent="0.25">
      <c r="A31" s="3" t="s">
        <v>19</v>
      </c>
      <c r="B31" s="4">
        <v>106763</v>
      </c>
      <c r="C31" s="4"/>
      <c r="D31" s="3" t="s">
        <v>121</v>
      </c>
      <c r="E31" s="3" t="s">
        <v>22</v>
      </c>
      <c r="F31" s="4" t="s">
        <v>116</v>
      </c>
      <c r="G31" s="3" t="s">
        <v>122</v>
      </c>
      <c r="H31" s="4">
        <v>9019</v>
      </c>
      <c r="I31" s="4" t="s">
        <v>26</v>
      </c>
      <c r="J31" s="4" t="s">
        <v>125</v>
      </c>
      <c r="K31" s="4"/>
      <c r="L31" s="4"/>
      <c r="M31" s="3" t="s">
        <v>124</v>
      </c>
      <c r="N31" s="4">
        <v>2019</v>
      </c>
      <c r="O31" s="4">
        <v>3</v>
      </c>
      <c r="P31" s="4" t="s">
        <v>126</v>
      </c>
      <c r="Q31" s="4">
        <v>2</v>
      </c>
      <c r="R31" s="4">
        <v>2</v>
      </c>
      <c r="S31" s="13">
        <v>0</v>
      </c>
      <c r="T31" s="16">
        <f t="shared" si="0"/>
        <v>0</v>
      </c>
      <c r="U31" s="15"/>
    </row>
    <row r="32" spans="1:21" x14ac:dyDescent="0.25">
      <c r="A32" s="3" t="s">
        <v>19</v>
      </c>
      <c r="B32" s="4">
        <v>106865</v>
      </c>
      <c r="C32" s="4"/>
      <c r="D32" s="3" t="s">
        <v>121</v>
      </c>
      <c r="E32" s="3" t="s">
        <v>22</v>
      </c>
      <c r="F32" s="4" t="s">
        <v>116</v>
      </c>
      <c r="G32" s="3" t="s">
        <v>122</v>
      </c>
      <c r="H32" s="4">
        <v>9019</v>
      </c>
      <c r="I32" s="4" t="s">
        <v>26</v>
      </c>
      <c r="J32" s="4" t="s">
        <v>127</v>
      </c>
      <c r="K32" s="4"/>
      <c r="L32" s="4"/>
      <c r="M32" s="3" t="s">
        <v>124</v>
      </c>
      <c r="N32" s="4">
        <v>2019</v>
      </c>
      <c r="O32" s="4">
        <v>6</v>
      </c>
      <c r="P32" s="4" t="s">
        <v>126</v>
      </c>
      <c r="Q32" s="4">
        <v>2</v>
      </c>
      <c r="R32" s="4">
        <v>2</v>
      </c>
      <c r="S32" s="13">
        <v>0</v>
      </c>
      <c r="T32" s="16">
        <f t="shared" si="0"/>
        <v>0</v>
      </c>
      <c r="U32" s="15"/>
    </row>
    <row r="33" spans="2:21" x14ac:dyDescent="0.25">
      <c r="B33"/>
      <c r="C33"/>
      <c r="F33"/>
      <c r="H33"/>
      <c r="I33"/>
      <c r="J33"/>
      <c r="K33"/>
      <c r="L33"/>
      <c r="N33"/>
      <c r="O33"/>
      <c r="P33"/>
      <c r="Q33"/>
      <c r="R33"/>
      <c r="S33" s="7" t="s">
        <v>131</v>
      </c>
      <c r="T33" s="8">
        <f>SUM(T2:T32)</f>
        <v>0</v>
      </c>
      <c r="U33" s="6" t="s">
        <v>130</v>
      </c>
    </row>
    <row r="34" spans="2:21" x14ac:dyDescent="0.25">
      <c r="B34"/>
      <c r="C34"/>
      <c r="F34"/>
      <c r="H34"/>
      <c r="I34"/>
      <c r="J34"/>
      <c r="K34"/>
      <c r="L34"/>
      <c r="N34"/>
      <c r="O34"/>
      <c r="P34"/>
      <c r="Q34" s="5"/>
      <c r="R34"/>
      <c r="S34" s="2"/>
      <c r="T34" s="2"/>
      <c r="U34" s="5"/>
    </row>
    <row r="35" spans="2:21" x14ac:dyDescent="0.25">
      <c r="B35"/>
      <c r="C35"/>
      <c r="F35"/>
      <c r="H35"/>
      <c r="I35"/>
      <c r="J35"/>
      <c r="K35"/>
      <c r="L35"/>
      <c r="N35"/>
      <c r="O35"/>
      <c r="P35"/>
      <c r="R35"/>
    </row>
    <row r="37" spans="2:21" x14ac:dyDescent="0.25">
      <c r="Q37"/>
      <c r="S37"/>
      <c r="T37"/>
    </row>
    <row r="38" spans="2:21" x14ac:dyDescent="0.25">
      <c r="Q38"/>
      <c r="S38"/>
      <c r="T38"/>
    </row>
  </sheetData>
  <autoFilter ref="A1:U36" xr:uid="{2D289A94-2307-4B90-87CF-CFE64BCAD13A}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4E008D-80A5-46DF-950A-4A912EA3D4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1ee867-6c22-4ae5-a59f-bdb7f374e011"/>
    <ds:schemaRef ds:uri="bdb7a5e8-c769-4721-a0bc-cbc7f624f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68326B-E453-43CA-AA24-FF4611ED5F07}">
  <ds:schemaRefs>
    <ds:schemaRef ds:uri="3e1ee867-6c22-4ae5-a59f-bdb7f374e011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db7a5e8-c769-4721-a0bc-cbc7f624f6b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CC4D4B-1DE7-468A-BB99-67C7D3A1AA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Troms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Tangen, Elisabeth</dc:creator>
  <cp:keywords/>
  <dc:description/>
  <cp:lastModifiedBy>Besters, Rouven</cp:lastModifiedBy>
  <cp:revision/>
  <dcterms:created xsi:type="dcterms:W3CDTF">2022-03-17T13:32:14Z</dcterms:created>
  <dcterms:modified xsi:type="dcterms:W3CDTF">2026-05-06T11:23:19Z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dc4716b-92d5-4aa9-93a8-2ed8b74a3ef4_Enabled">
    <vt:lpwstr>true</vt:lpwstr>
  </property>
  <property fmtid="{D5CDD505-2E9C-101B-9397-08002B2CF9AE}" pid="3" name="MSIP_Label_1dc4716b-92d5-4aa9-93a8-2ed8b74a3ef4_SetDate">
    <vt:lpwstr>2022-04-27T13:36:33Z</vt:lpwstr>
  </property>
  <property fmtid="{D5CDD505-2E9C-101B-9397-08002B2CF9AE}" pid="4" name="MSIP_Label_1dc4716b-92d5-4aa9-93a8-2ed8b74a3ef4_Method">
    <vt:lpwstr>Standard</vt:lpwstr>
  </property>
  <property fmtid="{D5CDD505-2E9C-101B-9397-08002B2CF9AE}" pid="5" name="MSIP_Label_1dc4716b-92d5-4aa9-93a8-2ed8b74a3ef4_Name">
    <vt:lpwstr>1dc4716b-92d5-4aa9-93a8-2ed8b74a3ef4</vt:lpwstr>
  </property>
  <property fmtid="{D5CDD505-2E9C-101B-9397-08002B2CF9AE}" pid="6" name="MSIP_Label_1dc4716b-92d5-4aa9-93a8-2ed8b74a3ef4_SiteId">
    <vt:lpwstr>aa06dce7-99d7-403b-8a08-0c5f50471e64</vt:lpwstr>
  </property>
  <property fmtid="{D5CDD505-2E9C-101B-9397-08002B2CF9AE}" pid="7" name="MSIP_Label_1dc4716b-92d5-4aa9-93a8-2ed8b74a3ef4_ActionId">
    <vt:lpwstr>760cb0fe-7234-487e-aaa0-82d1ae6a7cbf</vt:lpwstr>
  </property>
  <property fmtid="{D5CDD505-2E9C-101B-9397-08002B2CF9AE}" pid="8" name="MSIP_Label_1dc4716b-92d5-4aa9-93a8-2ed8b74a3ef4_ContentBits">
    <vt:lpwstr>0</vt:lpwstr>
  </property>
  <property fmtid="{D5CDD505-2E9C-101B-9397-08002B2CF9AE}" pid="9" name="ContentTypeId">
    <vt:lpwstr>0x010100246202A42B2DB64A89541C48B682610D00D18A8B7EA28B294B9D15919092E998CD</vt:lpwstr>
  </property>
  <property fmtid="{D5CDD505-2E9C-101B-9397-08002B2CF9AE}" pid="10" name="MediaServiceImageTags">
    <vt:lpwstr/>
  </property>
  <property fmtid="{D5CDD505-2E9C-101B-9397-08002B2CF9AE}" pid="11" name="TaxKeyword">
    <vt:lpwstr/>
  </property>
  <property fmtid="{D5CDD505-2E9C-101B-9397-08002B2CF9AE}" pid="12" name="TaxKeywordTaxHTField">
    <vt:lpwstr/>
  </property>
  <property fmtid="{D5CDD505-2E9C-101B-9397-08002B2CF9AE}" pid="13" name="n2675cb5852e431db2d8f74f261dcf47">
    <vt:lpwstr/>
  </property>
  <property fmtid="{D5CDD505-2E9C-101B-9397-08002B2CF9AE}" pid="14" name="Dokumenttype">
    <vt:lpwstr/>
  </property>
  <property fmtid="{D5CDD505-2E9C-101B-9397-08002B2CF9AE}" pid="15" name="TaxCatchAll">
    <vt:lpwstr/>
  </property>
</Properties>
</file>